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5315" windowHeight="62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9" i="1"/>
  <c r="C23"/>
  <c r="C21"/>
  <c r="D39" l="1"/>
  <c r="D38"/>
  <c r="D37"/>
  <c r="D36"/>
  <c r="D34"/>
  <c r="D33"/>
  <c r="D32"/>
  <c r="D31"/>
  <c r="D30"/>
  <c r="C25" l="1"/>
  <c r="B25"/>
  <c r="D28"/>
  <c r="D27"/>
  <c r="D26"/>
  <c r="C17" l="1"/>
  <c r="D24"/>
  <c r="D23"/>
  <c r="D22"/>
  <c r="D21"/>
  <c r="D20"/>
  <c r="D19"/>
  <c r="D18"/>
  <c r="C29" l="1"/>
  <c r="D29" s="1"/>
  <c r="B29"/>
  <c r="B17"/>
  <c r="B40" l="1"/>
  <c r="D25"/>
  <c r="D17"/>
  <c r="C40"/>
  <c r="D40" l="1"/>
</calcChain>
</file>

<file path=xl/sharedStrings.xml><?xml version="1.0" encoding="utf-8"?>
<sst xmlns="http://schemas.openxmlformats.org/spreadsheetml/2006/main" count="49" uniqueCount="48">
  <si>
    <t>Наименования подпрограммы, мероприятия (с указанием порядкового номера)</t>
  </si>
  <si>
    <t>Утвержденный объем финансирования на отчетный год,</t>
  </si>
  <si>
    <t>тыс. руб.</t>
  </si>
  <si>
    <t>Исполнено,</t>
  </si>
  <si>
    <t>Процент финансирования к годовому объему, %</t>
  </si>
  <si>
    <t>Результаты выполнения  мероприятий</t>
  </si>
  <si>
    <t>2014 год - 80%                                                                                                     2015 год - 85%                                                                                                                 2016 год - 90%                                                                                                                    2017 год - 95%                                                                                                                              2018 год -100%                                                                                                     жилых многоэтажных зданий</t>
  </si>
  <si>
    <t>Итого по Программе</t>
  </si>
  <si>
    <t xml:space="preserve">наименование программы </t>
  </si>
  <si>
    <t xml:space="preserve">Развитие и функционирование дорожно-транспортного комплекса и связи 
на территории Ступинского муниципального района на 2014-2018 годы
</t>
  </si>
  <si>
    <t xml:space="preserve">оперативный (квартальный) отчет о выполнении муниципальной программы </t>
  </si>
  <si>
    <t>(квартал, 1 полугодие, 9 месяцев)</t>
  </si>
  <si>
    <t>Муниципальный заказчик: Управление автодорог, транспорта и связи администрации Ступинского муниципального района</t>
  </si>
  <si>
    <t>Источник финансирования: Бюджет Ступинского муниципального района; Бюджеты поселений Ступинского муниципального района;  Внебюджетные источники.</t>
  </si>
  <si>
    <t>Подпрограмма I «Дорожная деятельность в отношении автомобильных дорог местного значения вне границ населенных пунктов в границах Ступинского муниципального района и обеспечение безопасности дорожного движения на них на 2014-2018 годы»</t>
  </si>
  <si>
    <t>Подпрограмма II «Создание условий для предоставления транспортных услуг населению и организация транспортного обслуживания населения между поселениями в границах Ступинского муниципального района на 2014-2018 годы»</t>
  </si>
  <si>
    <t>Подпрограмма III «Создание условий для обеспечения поселений, входящих в состав Ступинского муниципального района, услугами связи на 2014-2018 годы»</t>
  </si>
  <si>
    <r>
      <t>1.</t>
    </r>
    <r>
      <rPr>
        <sz val="7"/>
        <rFont val="Times New Roman"/>
        <family val="1"/>
        <charset val="204"/>
      </rPr>
      <t xml:space="preserve">     </t>
    </r>
    <r>
      <rPr>
        <sz val="10"/>
        <rFont val="Arial"/>
        <family val="2"/>
        <charset val="204"/>
      </rPr>
      <t xml:space="preserve">Зимнее содержание (очистка от снега) подъездных  автодорог вне границ населенных пунктов в границах Ступинского муниципального района.  </t>
    </r>
  </si>
  <si>
    <r>
      <t>1.</t>
    </r>
    <r>
      <rPr>
        <sz val="7"/>
        <rFont val="Times New Roman"/>
        <family val="1"/>
        <charset val="204"/>
      </rPr>
      <t xml:space="preserve">        </t>
    </r>
    <r>
      <rPr>
        <sz val="10"/>
        <rFont val="Arial"/>
        <family val="2"/>
        <charset val="204"/>
      </rPr>
      <t>Предоставление транспортных услуг населению и организация транспортного обслуживания населения между поселениями в границах Ступинского муниципального района по маршруту (маршрутам)  регулярных перевозок по регулируемым тарифам, на которых отдельным категориям граждан предоставляются меры социальной поддержки.</t>
    </r>
  </si>
  <si>
    <r>
      <t>2.</t>
    </r>
    <r>
      <rPr>
        <sz val="7"/>
        <rFont val="Times New Roman"/>
        <family val="1"/>
        <charset val="204"/>
      </rPr>
      <t xml:space="preserve">        </t>
    </r>
    <r>
      <rPr>
        <sz val="10"/>
        <rFont val="Arial"/>
        <family val="2"/>
        <charset val="204"/>
      </rPr>
      <t>Предоставление транспортных услуг населению и организация транспортного обслуживания населения в границах поселений Ступинского муниципального района по маршруту (маршрутам)  регулярных перевозок по регулируемым тарифам, на которых отдельным категориям граждан предоставляются меры социальной поддержки.</t>
    </r>
  </si>
  <si>
    <r>
      <t>2.</t>
    </r>
    <r>
      <rPr>
        <sz val="7"/>
        <rFont val="Times New Roman"/>
        <family val="1"/>
        <charset val="204"/>
      </rPr>
      <t xml:space="preserve">     </t>
    </r>
    <r>
      <rPr>
        <sz val="10"/>
        <rFont val="Arial"/>
        <family val="2"/>
        <charset val="204"/>
      </rPr>
      <t>Ремонт автодорог вне границ населенных пунктов в границах  Ступинского муниципального района.</t>
    </r>
  </si>
  <si>
    <t xml:space="preserve">3.  Содержание и ремонт, разработка технических  паспортов и постановка на кадастровый учет автомобильных дорог местного значения в границах сельских населенных пунктов Ступинского муниципального района. </t>
  </si>
  <si>
    <t xml:space="preserve">4. Установка и ремонт дорожных знаков на автодорогах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 </t>
  </si>
  <si>
    <t>5. Установка и ремонт барьерного ограждения на подъездных автомобильных дорогах к населенным пунктам в границах Ступинского муниципального района</t>
  </si>
  <si>
    <t>6. Нанесение разметки на подъездных автомобильных дорогах к населенным пунктам в границах Ступинского муниципального района</t>
  </si>
  <si>
    <t>7. Ремонт дворовых территорий городских и сельских поселений Ступинского муниципального района</t>
  </si>
  <si>
    <t>3. Разработка комплескной схемы организации дорожного движения</t>
  </si>
  <si>
    <r>
      <t>1.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>Проведение работ по переключению спаренных телефонов на отдельную линию</t>
    </r>
  </si>
  <si>
    <r>
      <t>2.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0"/>
        <color theme="1"/>
        <rFont val="Arial"/>
        <family val="2"/>
        <charset val="204"/>
      </rPr>
      <t>Завершение строительства магистральной ВОЛС "Москва-Ступино-Кашира"</t>
    </r>
  </si>
  <si>
    <r>
      <t>3.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0"/>
        <color theme="1"/>
        <rFont val="Arial"/>
        <family val="2"/>
        <charset val="204"/>
      </rPr>
      <t>Поддержание в работоспособном состоянии сети КТВ (кабельного телевидения) в соответствии с ГОСТ Р 52023-2003</t>
    </r>
  </si>
  <si>
    <r>
      <t>4.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>Подключение к системам КТВ (кабельного телевидения) строящихся жилых домов</t>
    </r>
  </si>
  <si>
    <r>
      <t>5.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 xml:space="preserve">Развитие сети передачи данных в г. Ступино с охватом в:                               </t>
    </r>
  </si>
  <si>
    <r>
      <t>6.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>Создание малоточных канализаций в Новом Ступино</t>
    </r>
  </si>
  <si>
    <r>
      <t>7.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>Увеличение зоны обслуживания сотовых телефонов</t>
    </r>
  </si>
  <si>
    <r>
      <t>8.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>Строительство ВОЛС для предоставления телекоммуникационных услуг населению городского поселения Ступино Ступинского муниципального района</t>
    </r>
  </si>
  <si>
    <r>
      <t>9.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>Строительство телевизионных вышек цифрового телевидения в городском поселении Ступино и сельском поселении Леонтьевское.</t>
    </r>
  </si>
  <si>
    <t>Установлено 8 дорожных знаков</t>
  </si>
  <si>
    <t xml:space="preserve">Установлено 60 п.м.  МБО </t>
  </si>
  <si>
    <t>Нанесено 6807 п.м. дорожной разметки</t>
  </si>
  <si>
    <t>Заключен муниципальный контракт</t>
  </si>
  <si>
    <t xml:space="preserve">Координатор Программы  ____________________ Жуков В.В.     </t>
  </si>
  <si>
    <t>за  2015 год</t>
  </si>
  <si>
    <t>Проведена очистка от снега 937,5 тыс. кв. м с цикличность10 раз.</t>
  </si>
  <si>
    <t>Выполнены ремонты     7 подъездных автомобильных дорог</t>
  </si>
  <si>
    <t>Очистка улично-дорожной сети от снега, проведение тех. инвентаризации и ремонта автомобильных дорог в границах н.п. с.п.</t>
  </si>
  <si>
    <t>Выполненый объем транспортной работы составляет 93 616,22 авточасов, плановый объем 94 850 процен выполнения составил 98,7 %</t>
  </si>
  <si>
    <t xml:space="preserve">Отремонтировано 40 411,2 м2 дворовых территорий </t>
  </si>
  <si>
    <t>Выполненный объем транспортной работы составляет 97 343,9 авточасов, плановый объем 97 360 процент выполнения 99,98 %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</si>
</sst>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3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10"/>
      <name val="Arial"/>
      <family val="2"/>
      <charset val="204"/>
    </font>
    <font>
      <sz val="7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6" fillId="0" borderId="3" xfId="0" applyFont="1" applyFill="1" applyBorder="1" applyAlignment="1">
      <alignment horizontal="justify" vertical="top" wrapText="1"/>
    </xf>
    <xf numFmtId="2" fontId="6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left" vertical="top" wrapText="1" indent="2"/>
    </xf>
    <xf numFmtId="0" fontId="6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164" fontId="8" fillId="0" borderId="3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8" fillId="0" borderId="3" xfId="0" applyFont="1" applyFill="1" applyBorder="1" applyAlignment="1">
      <alignment horizontal="justify" vertical="top" wrapText="1"/>
    </xf>
    <xf numFmtId="0" fontId="8" fillId="0" borderId="3" xfId="0" applyFont="1" applyFill="1" applyBorder="1" applyAlignment="1">
      <alignment vertical="top" wrapText="1"/>
    </xf>
    <xf numFmtId="2" fontId="8" fillId="0" borderId="3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2" fontId="6" fillId="0" borderId="7" xfId="0" applyNumberFormat="1" applyFont="1" applyFill="1" applyBorder="1" applyAlignment="1">
      <alignment horizontal="center" vertical="top" wrapText="1"/>
    </xf>
    <xf numFmtId="2" fontId="6" fillId="0" borderId="6" xfId="0" applyNumberFormat="1" applyFont="1" applyFill="1" applyBorder="1" applyAlignment="1">
      <alignment horizontal="center" vertical="top" wrapText="1"/>
    </xf>
    <xf numFmtId="0" fontId="11" fillId="0" borderId="0" xfId="0" applyFont="1" applyFill="1"/>
    <xf numFmtId="0" fontId="10" fillId="0" borderId="0" xfId="0" applyFont="1" applyFill="1"/>
    <xf numFmtId="164" fontId="6" fillId="0" borderId="3" xfId="0" applyNumberFormat="1" applyFont="1" applyFill="1" applyBorder="1" applyAlignment="1">
      <alignment horizontal="center" vertical="top" wrapText="1"/>
    </xf>
    <xf numFmtId="164" fontId="6" fillId="0" borderId="3" xfId="0" applyNumberFormat="1" applyFont="1" applyFill="1" applyBorder="1" applyAlignment="1">
      <alignment horizontal="center" vertical="top" wrapText="1"/>
    </xf>
    <xf numFmtId="0" fontId="12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164" fontId="6" fillId="0" borderId="3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topLeftCell="A37" workbookViewId="0">
      <selection activeCell="E56" sqref="E56"/>
    </sheetView>
  </sheetViews>
  <sheetFormatPr defaultRowHeight="15"/>
  <cols>
    <col min="1" max="1" width="46.85546875" customWidth="1"/>
    <col min="2" max="2" width="26.7109375" customWidth="1"/>
    <col min="3" max="3" width="17.140625" customWidth="1"/>
    <col min="4" max="4" width="18" customWidth="1"/>
    <col min="5" max="5" width="21.42578125" customWidth="1"/>
  </cols>
  <sheetData>
    <row r="1" spans="1:5">
      <c r="A1" s="9"/>
      <c r="B1" s="9"/>
      <c r="C1" s="9"/>
      <c r="D1" s="9"/>
      <c r="E1" s="9"/>
    </row>
    <row r="2" spans="1:5" ht="15" customHeight="1">
      <c r="A2" s="9"/>
      <c r="B2" s="9"/>
      <c r="C2" s="9"/>
      <c r="D2" s="9"/>
      <c r="E2" s="9"/>
    </row>
    <row r="3" spans="1:5">
      <c r="A3" s="25" t="s">
        <v>10</v>
      </c>
      <c r="B3" s="25"/>
      <c r="C3" s="25"/>
      <c r="D3" s="25"/>
      <c r="E3" s="25"/>
    </row>
    <row r="4" spans="1:5">
      <c r="A4" s="26"/>
      <c r="B4" s="26"/>
      <c r="C4" s="26"/>
      <c r="D4" s="26"/>
      <c r="E4" s="26"/>
    </row>
    <row r="5" spans="1:5" ht="32.25" customHeight="1">
      <c r="A5" s="27" t="s">
        <v>9</v>
      </c>
      <c r="B5" s="27"/>
      <c r="C5" s="27"/>
      <c r="D5" s="27"/>
      <c r="E5" s="27"/>
    </row>
    <row r="6" spans="1:5">
      <c r="A6" s="28" t="s">
        <v>8</v>
      </c>
      <c r="B6" s="28"/>
      <c r="C6" s="28"/>
      <c r="D6" s="28"/>
      <c r="E6" s="28"/>
    </row>
    <row r="7" spans="1:5">
      <c r="A7" s="26"/>
      <c r="B7" s="26"/>
      <c r="C7" s="26"/>
      <c r="D7" s="26"/>
      <c r="E7" s="26"/>
    </row>
    <row r="8" spans="1:5">
      <c r="A8" s="25" t="s">
        <v>41</v>
      </c>
      <c r="B8" s="25"/>
      <c r="C8" s="25"/>
      <c r="D8" s="25"/>
      <c r="E8" s="25"/>
    </row>
    <row r="9" spans="1:5">
      <c r="A9" s="32" t="s">
        <v>11</v>
      </c>
      <c r="B9" s="32"/>
      <c r="C9" s="32"/>
      <c r="D9" s="32"/>
      <c r="E9" s="32"/>
    </row>
    <row r="10" spans="1:5">
      <c r="A10" s="26"/>
      <c r="B10" s="26"/>
      <c r="C10" s="26"/>
      <c r="D10" s="26"/>
      <c r="E10" s="26"/>
    </row>
    <row r="11" spans="1:5">
      <c r="A11" s="26" t="s">
        <v>12</v>
      </c>
      <c r="B11" s="26"/>
      <c r="C11" s="26"/>
      <c r="D11" s="26"/>
      <c r="E11" s="26"/>
    </row>
    <row r="12" spans="1:5" ht="29.25" customHeight="1">
      <c r="A12" s="36" t="s">
        <v>13</v>
      </c>
      <c r="B12" s="36"/>
      <c r="C12" s="36"/>
      <c r="D12" s="36"/>
      <c r="E12" s="36"/>
    </row>
    <row r="13" spans="1:5">
      <c r="A13" s="26"/>
      <c r="B13" s="26"/>
      <c r="C13" s="26"/>
      <c r="D13" s="26"/>
      <c r="E13" s="26"/>
    </row>
    <row r="14" spans="1:5" ht="53.25" customHeight="1">
      <c r="A14" s="29" t="s">
        <v>0</v>
      </c>
      <c r="B14" s="13" t="s">
        <v>1</v>
      </c>
      <c r="C14" s="13" t="s">
        <v>3</v>
      </c>
      <c r="D14" s="30" t="s">
        <v>4</v>
      </c>
      <c r="E14" s="31" t="s">
        <v>5</v>
      </c>
    </row>
    <row r="15" spans="1:5" ht="26.25" customHeight="1">
      <c r="A15" s="29"/>
      <c r="B15" s="14" t="s">
        <v>2</v>
      </c>
      <c r="C15" s="14" t="s">
        <v>2</v>
      </c>
      <c r="D15" s="30"/>
      <c r="E15" s="31"/>
    </row>
    <row r="16" spans="1:5">
      <c r="A16" s="15">
        <v>1</v>
      </c>
      <c r="B16" s="16">
        <v>2</v>
      </c>
      <c r="C16" s="16">
        <v>3</v>
      </c>
      <c r="D16" s="6">
        <v>4</v>
      </c>
      <c r="E16" s="15">
        <v>5</v>
      </c>
    </row>
    <row r="17" spans="1:5" ht="82.5" customHeight="1">
      <c r="A17" s="10" t="s">
        <v>14</v>
      </c>
      <c r="B17" s="8">
        <f>B18+B19+B20+B21+B22+B23+B24</f>
        <v>133463.6</v>
      </c>
      <c r="C17" s="8">
        <f>SUM(C18:C24)</f>
        <v>133438.97373</v>
      </c>
      <c r="D17" s="12">
        <f>C17/B17*100</f>
        <v>99.981548324786672</v>
      </c>
      <c r="E17" s="7"/>
    </row>
    <row r="18" spans="1:5" ht="57" customHeight="1">
      <c r="A18" s="1" t="s">
        <v>17</v>
      </c>
      <c r="B18" s="22">
        <v>6452.7</v>
      </c>
      <c r="C18" s="23">
        <v>6452.7</v>
      </c>
      <c r="D18" s="2">
        <f>C18/B18*100</f>
        <v>100</v>
      </c>
      <c r="E18" s="5" t="s">
        <v>42</v>
      </c>
    </row>
    <row r="19" spans="1:5" ht="77.25" customHeight="1">
      <c r="A19" s="1" t="s">
        <v>20</v>
      </c>
      <c r="B19" s="22">
        <v>29324.7</v>
      </c>
      <c r="C19" s="22">
        <f>29320.7+4</f>
        <v>29324.7</v>
      </c>
      <c r="D19" s="2">
        <f t="shared" ref="D19:D24" si="0">C19/B19*100</f>
        <v>100</v>
      </c>
      <c r="E19" s="5" t="s">
        <v>43</v>
      </c>
    </row>
    <row r="20" spans="1:5" ht="102" customHeight="1">
      <c r="A20" s="1" t="s">
        <v>21</v>
      </c>
      <c r="B20" s="22">
        <v>37456.699999999997</v>
      </c>
      <c r="C20" s="22">
        <v>37456.699999999997</v>
      </c>
      <c r="D20" s="2">
        <f t="shared" si="0"/>
        <v>100</v>
      </c>
      <c r="E20" s="5" t="s">
        <v>44</v>
      </c>
    </row>
    <row r="21" spans="1:5" ht="86.25" customHeight="1">
      <c r="A21" s="1" t="s">
        <v>22</v>
      </c>
      <c r="B21" s="22">
        <v>67</v>
      </c>
      <c r="C21" s="22">
        <f>42617.48/1000</f>
        <v>42.61748</v>
      </c>
      <c r="D21" s="2">
        <f t="shared" si="0"/>
        <v>63.608179104477614</v>
      </c>
      <c r="E21" s="5" t="s">
        <v>36</v>
      </c>
    </row>
    <row r="22" spans="1:5" ht="56.25" customHeight="1">
      <c r="A22" s="1" t="s">
        <v>23</v>
      </c>
      <c r="B22" s="22">
        <v>185.1</v>
      </c>
      <c r="C22" s="22">
        <v>185</v>
      </c>
      <c r="D22" s="2">
        <f t="shared" si="0"/>
        <v>99.945975148568351</v>
      </c>
      <c r="E22" s="5" t="s">
        <v>37</v>
      </c>
    </row>
    <row r="23" spans="1:5" ht="54" customHeight="1">
      <c r="A23" s="1" t="s">
        <v>24</v>
      </c>
      <c r="B23" s="22">
        <v>61.5</v>
      </c>
      <c r="C23" s="22">
        <f>61356.25/1000</f>
        <v>61.356250000000003</v>
      </c>
      <c r="D23" s="2">
        <f t="shared" si="0"/>
        <v>99.766260162601625</v>
      </c>
      <c r="E23" s="5" t="s">
        <v>38</v>
      </c>
    </row>
    <row r="24" spans="1:5" ht="48" customHeight="1">
      <c r="A24" s="1" t="s">
        <v>25</v>
      </c>
      <c r="B24" s="22">
        <v>59915.9</v>
      </c>
      <c r="C24" s="22">
        <v>59915.9</v>
      </c>
      <c r="D24" s="2">
        <f t="shared" si="0"/>
        <v>100</v>
      </c>
      <c r="E24" s="5" t="s">
        <v>46</v>
      </c>
    </row>
    <row r="25" spans="1:5" ht="86.25" customHeight="1">
      <c r="A25" s="10" t="s">
        <v>15</v>
      </c>
      <c r="B25" s="8">
        <f>SUM(B26:B28)</f>
        <v>14521.800000000001</v>
      </c>
      <c r="C25" s="8">
        <f>SUM(C26:C28)</f>
        <v>11360.9</v>
      </c>
      <c r="D25" s="12">
        <f t="shared" ref="D25:D34" si="1">C25/B25*100</f>
        <v>78.23341459047775</v>
      </c>
      <c r="E25" s="6"/>
    </row>
    <row r="26" spans="1:5" ht="108.75" customHeight="1">
      <c r="A26" s="1" t="s">
        <v>18</v>
      </c>
      <c r="B26" s="22">
        <v>10925</v>
      </c>
      <c r="C26" s="23">
        <v>10918.1</v>
      </c>
      <c r="D26" s="2">
        <f t="shared" si="1"/>
        <v>99.936842105263153</v>
      </c>
      <c r="E26" s="5" t="s">
        <v>45</v>
      </c>
    </row>
    <row r="27" spans="1:5" ht="93" customHeight="1">
      <c r="A27" s="1" t="s">
        <v>19</v>
      </c>
      <c r="B27" s="22">
        <v>449.7</v>
      </c>
      <c r="C27" s="23">
        <v>442.8</v>
      </c>
      <c r="D27" s="2">
        <f t="shared" si="1"/>
        <v>98.46564376250835</v>
      </c>
      <c r="E27" s="5" t="s">
        <v>47</v>
      </c>
    </row>
    <row r="28" spans="1:5" ht="52.5" customHeight="1">
      <c r="A28" s="1" t="s">
        <v>26</v>
      </c>
      <c r="B28" s="22">
        <v>3147.1</v>
      </c>
      <c r="C28" s="22">
        <v>0</v>
      </c>
      <c r="D28" s="2">
        <f t="shared" si="1"/>
        <v>0</v>
      </c>
      <c r="E28" s="5" t="s">
        <v>39</v>
      </c>
    </row>
    <row r="29" spans="1:5" ht="61.5" customHeight="1">
      <c r="A29" s="10" t="s">
        <v>16</v>
      </c>
      <c r="B29" s="8">
        <f>B30+B31+B32+B33+B34+B36+B37+B38+B39</f>
        <v>87923</v>
      </c>
      <c r="C29" s="8">
        <f>C30+C31+C32+C33+C34+C36+C37+C38+C39</f>
        <v>58823</v>
      </c>
      <c r="D29" s="12">
        <f t="shared" si="1"/>
        <v>66.902858182728068</v>
      </c>
      <c r="E29" s="7"/>
    </row>
    <row r="30" spans="1:5" ht="34.5" customHeight="1">
      <c r="A30" s="3" t="s">
        <v>27</v>
      </c>
      <c r="B30" s="22">
        <v>55</v>
      </c>
      <c r="C30" s="22">
        <v>55</v>
      </c>
      <c r="D30" s="2">
        <f t="shared" si="1"/>
        <v>100</v>
      </c>
      <c r="E30" s="17"/>
    </row>
    <row r="31" spans="1:5" ht="33.75" customHeight="1">
      <c r="A31" s="3" t="s">
        <v>28</v>
      </c>
      <c r="B31" s="22">
        <v>23000</v>
      </c>
      <c r="C31" s="22">
        <v>23000</v>
      </c>
      <c r="D31" s="2">
        <f t="shared" si="1"/>
        <v>100</v>
      </c>
      <c r="E31" s="5"/>
    </row>
    <row r="32" spans="1:5" ht="45" customHeight="1">
      <c r="A32" s="3" t="s">
        <v>29</v>
      </c>
      <c r="B32" s="22">
        <v>4000</v>
      </c>
      <c r="C32" s="22">
        <v>4000</v>
      </c>
      <c r="D32" s="2">
        <f t="shared" si="1"/>
        <v>100</v>
      </c>
      <c r="E32" s="5"/>
    </row>
    <row r="33" spans="1:7" ht="33" customHeight="1">
      <c r="A33" s="3" t="s">
        <v>30</v>
      </c>
      <c r="B33" s="22">
        <v>1180</v>
      </c>
      <c r="C33" s="22">
        <v>1180</v>
      </c>
      <c r="D33" s="18">
        <f t="shared" si="1"/>
        <v>100</v>
      </c>
      <c r="E33" s="5"/>
    </row>
    <row r="34" spans="1:7" ht="31.5" customHeight="1">
      <c r="A34" s="3" t="s">
        <v>31</v>
      </c>
      <c r="B34" s="33">
        <v>3960</v>
      </c>
      <c r="C34" s="34">
        <v>3960</v>
      </c>
      <c r="D34" s="18">
        <f t="shared" si="1"/>
        <v>100</v>
      </c>
      <c r="E34" s="35"/>
    </row>
    <row r="35" spans="1:7" ht="86.25" customHeight="1">
      <c r="A35" s="4" t="s">
        <v>6</v>
      </c>
      <c r="B35" s="33"/>
      <c r="C35" s="34"/>
      <c r="D35" s="19"/>
      <c r="E35" s="35"/>
    </row>
    <row r="36" spans="1:7" ht="31.5" customHeight="1">
      <c r="A36" s="3" t="s">
        <v>32</v>
      </c>
      <c r="B36" s="22">
        <v>1926</v>
      </c>
      <c r="C36" s="22">
        <v>1926</v>
      </c>
      <c r="D36" s="19">
        <f>C36/B36*100</f>
        <v>100</v>
      </c>
      <c r="E36" s="5"/>
    </row>
    <row r="37" spans="1:7" ht="31.5" customHeight="1">
      <c r="A37" s="3" t="s">
        <v>33</v>
      </c>
      <c r="B37" s="22">
        <v>18353</v>
      </c>
      <c r="C37" s="22">
        <v>18353</v>
      </c>
      <c r="D37" s="2">
        <f>C37/B37*100</f>
        <v>100</v>
      </c>
      <c r="E37" s="5"/>
    </row>
    <row r="38" spans="1:7" ht="57.75" customHeight="1">
      <c r="A38" s="3" t="s">
        <v>34</v>
      </c>
      <c r="B38" s="22">
        <v>2049</v>
      </c>
      <c r="C38" s="22">
        <v>2049</v>
      </c>
      <c r="D38" s="2">
        <f>C38/B38*100</f>
        <v>100</v>
      </c>
      <c r="E38" s="5"/>
    </row>
    <row r="39" spans="1:7" ht="48.75" customHeight="1">
      <c r="A39" s="3" t="s">
        <v>35</v>
      </c>
      <c r="B39" s="22">
        <v>33400</v>
      </c>
      <c r="C39" s="22">
        <v>4300</v>
      </c>
      <c r="D39" s="2">
        <f>C39/B39*100</f>
        <v>12.874251497005988</v>
      </c>
      <c r="E39" s="5"/>
    </row>
    <row r="40" spans="1:7" ht="26.25" customHeight="1">
      <c r="A40" s="11" t="s">
        <v>7</v>
      </c>
      <c r="B40" s="22">
        <f>B17+B25+B29</f>
        <v>235908.4</v>
      </c>
      <c r="C40" s="22">
        <f>C17+C25+C29</f>
        <v>203622.87372999999</v>
      </c>
      <c r="D40" s="2">
        <f>C40/B40*100</f>
        <v>86.314380382385707</v>
      </c>
      <c r="E40" s="5"/>
    </row>
    <row r="41" spans="1:7">
      <c r="A41" s="9"/>
      <c r="B41" s="9"/>
      <c r="C41" s="9"/>
      <c r="D41" s="9"/>
      <c r="E41" s="9"/>
    </row>
    <row r="42" spans="1:7">
      <c r="A42" s="9"/>
      <c r="B42" s="9"/>
      <c r="C42" s="9"/>
      <c r="D42" s="9"/>
      <c r="E42" s="9"/>
    </row>
    <row r="43" spans="1:7" ht="15.75">
      <c r="A43" s="24" t="s">
        <v>40</v>
      </c>
      <c r="B43" s="20"/>
      <c r="C43" s="21"/>
      <c r="D43" s="21"/>
      <c r="E43" s="21"/>
      <c r="F43" s="21"/>
      <c r="G43" s="21"/>
    </row>
  </sheetData>
  <mergeCells count="17">
    <mergeCell ref="B34:B35"/>
    <mergeCell ref="C34:C35"/>
    <mergeCell ref="E34:E35"/>
    <mergeCell ref="A11:E11"/>
    <mergeCell ref="A12:E12"/>
    <mergeCell ref="A13:E13"/>
    <mergeCell ref="A8:E8"/>
    <mergeCell ref="A14:A15"/>
    <mergeCell ref="D14:D15"/>
    <mergeCell ref="E14:E15"/>
    <mergeCell ref="A9:E9"/>
    <mergeCell ref="A10:E10"/>
    <mergeCell ref="A3:E3"/>
    <mergeCell ref="A4:E4"/>
    <mergeCell ref="A5:E5"/>
    <mergeCell ref="A6:E6"/>
    <mergeCell ref="A7:E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2015-10-06T05:34:10Z</cp:lastPrinted>
  <dcterms:created xsi:type="dcterms:W3CDTF">2014-05-07T11:25:15Z</dcterms:created>
  <dcterms:modified xsi:type="dcterms:W3CDTF">2016-01-13T06:31:10Z</dcterms:modified>
</cp:coreProperties>
</file>